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6" i="1" l="1"/>
  <c r="G27" i="1"/>
  <c r="G28" i="1"/>
  <c r="G29" i="1"/>
  <c r="G30" i="1"/>
  <c r="G31" i="1"/>
  <c r="G32" i="1"/>
  <c r="G33" i="1"/>
  <c r="G34" i="1"/>
  <c r="G35" i="1"/>
  <c r="G36" i="1"/>
  <c r="G37" i="1"/>
  <c r="G21" i="1"/>
  <c r="G22" i="1"/>
  <c r="G23" i="1"/>
  <c r="G24" i="1"/>
  <c r="G25" i="1"/>
  <c r="G16" i="1"/>
  <c r="G17" i="1"/>
  <c r="G18" i="1"/>
  <c r="G19" i="1"/>
  <c r="G20" i="1"/>
  <c r="G9" i="1"/>
  <c r="G10" i="1"/>
  <c r="G11" i="1"/>
  <c r="G12" i="1"/>
  <c r="G13" i="1"/>
  <c r="G14" i="1"/>
  <c r="G15" i="1"/>
  <c r="G8" i="1"/>
  <c r="E38" i="1" l="1"/>
  <c r="H26" i="1"/>
  <c r="H27" i="1"/>
  <c r="H33" i="1"/>
  <c r="H35" i="1"/>
  <c r="H29" i="1" l="1"/>
  <c r="H16" i="1"/>
  <c r="H21" i="1"/>
  <c r="H8" i="1"/>
  <c r="H38" i="1" l="1"/>
</calcChain>
</file>

<file path=xl/sharedStrings.xml><?xml version="1.0" encoding="utf-8"?>
<sst xmlns="http://schemas.openxmlformats.org/spreadsheetml/2006/main" count="67" uniqueCount="41">
  <si>
    <t>наименование населенного пункта</t>
  </si>
  <si>
    <t>улица</t>
  </si>
  <si>
    <t>номер дома</t>
  </si>
  <si>
    <t>ИТОГО:</t>
  </si>
  <si>
    <t>Начальная (максимальная) цена договора на оказание услуг по осуществлению строительного контроля за выполнением работ по капитальному ремонту общего имущества в многоквартирных домах определена в соответствии с Постановлением Правительства Российской Федерации от 21.06.2010 № 468 «О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строительства» в размере 2,14% от стоимости работ по капитальному ремонту общего имущества в многоквартирных домах (без учета затрат на проектные работы).</t>
  </si>
  <si>
    <t>III.  ОБОСНОВАНИЕ ЦЕНЫ ДОГОВОРА</t>
  </si>
  <si>
    <t xml:space="preserve">Итоговая начальная (максимальная) цена по объекту </t>
  </si>
  <si>
    <t xml:space="preserve">Виды работ </t>
  </si>
  <si>
    <t>Объект капитального ремонта (адрес)</t>
  </si>
  <si>
    <t xml:space="preserve">Стоимость подрядных работ </t>
  </si>
  <si>
    <t>Капитальный ремонт фасада</t>
  </si>
  <si>
    <t>Капитальный ремонт системы водоотведения</t>
  </si>
  <si>
    <t xml:space="preserve">Начальная (максимальная) цена </t>
  </si>
  <si>
    <t>Капитальный ремонт крыши</t>
  </si>
  <si>
    <t>Капитальный ремонт системы холодного водоснабжения</t>
  </si>
  <si>
    <t>д. 14</t>
  </si>
  <si>
    <t>Капитальный ремонт системы горячего водоснабжения</t>
  </si>
  <si>
    <t>Капитальный ремонт системы электроснабжения включая пусконаладочные работы</t>
  </si>
  <si>
    <t>Капитальный ремонт 
системы теплоснабжения</t>
  </si>
  <si>
    <t>Капитальный ремонт 
системы водоотведения</t>
  </si>
  <si>
    <t xml:space="preserve">Капитальный ремонт 
системы электроснабжения, включая пусконаладочные работы </t>
  </si>
  <si>
    <t>д. 4</t>
  </si>
  <si>
    <t>Капитальный ремонт 
системы электроснабжения, включая пусконаладочные работы</t>
  </si>
  <si>
    <t>г.Мегион</t>
  </si>
  <si>
    <t>ул. А.М. Кузьмина</t>
  </si>
  <si>
    <t>д. 22</t>
  </si>
  <si>
    <t>Капитальный ремонт подвальных помещений</t>
  </si>
  <si>
    <t>Капитальный ремонт системы теплоснабжения</t>
  </si>
  <si>
    <t>ул. Ленина</t>
  </si>
  <si>
    <t>д. 4, к. 1</t>
  </si>
  <si>
    <t>д. 28</t>
  </si>
  <si>
    <t>Капитальный ремонт подвала</t>
  </si>
  <si>
    <t>ул. Свободы</t>
  </si>
  <si>
    <t>д. 29, к. 1</t>
  </si>
  <si>
    <t>ул. Сутормина</t>
  </si>
  <si>
    <t>д. 4, к. 2</t>
  </si>
  <si>
    <t>Капитальный ремонт 
подвальных помещений</t>
  </si>
  <si>
    <t>Капитальный ремонт 
лифтового оборудования включая пусконаладочные работы</t>
  </si>
  <si>
    <t>д. 2</t>
  </si>
  <si>
    <t>Норматив отчислений (затрат %)</t>
  </si>
  <si>
    <r>
      <t>Предмет электронного аукциона:</t>
    </r>
    <r>
      <rPr>
        <sz val="13"/>
        <color theme="1"/>
        <rFont val="Times New Roman"/>
        <family val="1"/>
        <charset val="204"/>
      </rPr>
      <t xml:space="preserve"> оказание услуг по осуществлению строительного контроля за выполнением работ по капитальному ремонту общего имущества в многоквартирных домах, расположенных на территории муниципального образования города Мегион Ханты-Мансийского автономного округа - Югры.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</si>
</sst>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4" fontId="0" fillId="0" borderId="0" xfId="0" applyNumberFormat="1"/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NumberFormat="1" applyFont="1"/>
    <xf numFmtId="4" fontId="1" fillId="0" borderId="0" xfId="0" applyNumberFormat="1" applyFont="1"/>
    <xf numFmtId="0" fontId="8" fillId="0" borderId="0" xfId="0" applyFont="1"/>
    <xf numFmtId="0" fontId="8" fillId="0" borderId="0" xfId="0" applyNumberFormat="1" applyFont="1"/>
    <xf numFmtId="4" fontId="8" fillId="0" borderId="0" xfId="0" applyNumberFormat="1" applyFont="1"/>
    <xf numFmtId="0" fontId="4" fillId="0" borderId="5" xfId="0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2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/>
    <xf numFmtId="4" fontId="8" fillId="0" borderId="0" xfId="0" applyNumberFormat="1" applyFont="1" applyBorder="1" applyAlignment="1"/>
    <xf numFmtId="4" fontId="4" fillId="0" borderId="0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25" zoomScaleNormal="100" workbookViewId="0">
      <selection activeCell="J8" sqref="J8"/>
    </sheetView>
  </sheetViews>
  <sheetFormatPr defaultRowHeight="15" x14ac:dyDescent="0.25"/>
  <cols>
    <col min="1" max="1" width="17" customWidth="1"/>
    <col min="2" max="2" width="20.5703125" customWidth="1"/>
    <col min="3" max="3" width="10.42578125" style="2" customWidth="1"/>
    <col min="4" max="4" width="59.42578125" style="2" customWidth="1"/>
    <col min="5" max="5" width="16.28515625" style="1" customWidth="1"/>
    <col min="6" max="6" width="14" style="2" customWidth="1"/>
    <col min="7" max="7" width="19.42578125" style="2" customWidth="1"/>
    <col min="8" max="8" width="13.85546875" style="1" customWidth="1"/>
    <col min="9" max="9" width="7.7109375" customWidth="1"/>
    <col min="16" max="16" width="22.140625" customWidth="1"/>
  </cols>
  <sheetData>
    <row r="1" spans="1:10" s="9" customFormat="1" ht="24.75" customHeight="1" x14ac:dyDescent="0.3">
      <c r="A1" s="66" t="s">
        <v>5</v>
      </c>
      <c r="B1" s="66"/>
      <c r="C1" s="66"/>
      <c r="D1" s="66"/>
      <c r="E1" s="66"/>
      <c r="F1" s="66"/>
      <c r="G1" s="66"/>
      <c r="H1" s="66"/>
      <c r="I1" s="10"/>
    </row>
    <row r="2" spans="1:10" s="9" customFormat="1" ht="45.75" customHeight="1" x14ac:dyDescent="0.3">
      <c r="A2" s="73" t="s">
        <v>40</v>
      </c>
      <c r="B2" s="73"/>
      <c r="C2" s="73"/>
      <c r="D2" s="73"/>
      <c r="E2" s="73"/>
      <c r="F2" s="73"/>
      <c r="G2" s="73"/>
      <c r="H2" s="73"/>
      <c r="I2" s="74"/>
    </row>
    <row r="3" spans="1:10" s="9" customFormat="1" ht="75" customHeight="1" x14ac:dyDescent="0.3">
      <c r="A3" s="75" t="s">
        <v>4</v>
      </c>
      <c r="B3" s="75"/>
      <c r="C3" s="75"/>
      <c r="D3" s="75"/>
      <c r="E3" s="75"/>
      <c r="F3" s="75"/>
      <c r="G3" s="75"/>
      <c r="H3" s="75"/>
      <c r="I3" s="74"/>
    </row>
    <row r="4" spans="1:10" ht="16.5" customHeight="1" x14ac:dyDescent="0.3">
      <c r="A4" s="11"/>
      <c r="B4" s="11"/>
      <c r="C4" s="12"/>
      <c r="D4" s="12"/>
      <c r="E4" s="13"/>
      <c r="F4" s="12"/>
      <c r="G4" s="12"/>
      <c r="H4" s="13"/>
      <c r="I4" s="14"/>
    </row>
    <row r="5" spans="1:10" ht="18" customHeight="1" x14ac:dyDescent="0.25">
      <c r="A5" s="67" t="s">
        <v>8</v>
      </c>
      <c r="B5" s="68"/>
      <c r="C5" s="69"/>
      <c r="D5" s="49" t="s">
        <v>7</v>
      </c>
      <c r="E5" s="70" t="s">
        <v>9</v>
      </c>
      <c r="F5" s="71" t="s">
        <v>39</v>
      </c>
      <c r="G5" s="49" t="s">
        <v>12</v>
      </c>
      <c r="H5" s="76" t="s">
        <v>6</v>
      </c>
      <c r="I5" s="77"/>
    </row>
    <row r="6" spans="1:10" ht="46.5" customHeight="1" x14ac:dyDescent="0.25">
      <c r="A6" s="5" t="s">
        <v>0</v>
      </c>
      <c r="B6" s="3" t="s">
        <v>1</v>
      </c>
      <c r="C6" s="25" t="s">
        <v>2</v>
      </c>
      <c r="D6" s="72"/>
      <c r="E6" s="70"/>
      <c r="F6" s="71"/>
      <c r="G6" s="50"/>
      <c r="H6" s="78"/>
      <c r="I6" s="79"/>
    </row>
    <row r="7" spans="1:10" ht="15.75" customHeight="1" x14ac:dyDescent="0.25">
      <c r="A7" s="3">
        <v>1</v>
      </c>
      <c r="B7" s="3">
        <v>2</v>
      </c>
      <c r="C7" s="4">
        <v>3</v>
      </c>
      <c r="D7" s="4">
        <v>4</v>
      </c>
      <c r="E7" s="6">
        <v>5</v>
      </c>
      <c r="F7" s="6">
        <v>6</v>
      </c>
      <c r="G7" s="23">
        <v>7</v>
      </c>
      <c r="H7" s="54">
        <v>8</v>
      </c>
      <c r="I7" s="55"/>
      <c r="J7" s="22"/>
    </row>
    <row r="8" spans="1:10" ht="15.75" x14ac:dyDescent="0.25">
      <c r="A8" s="51" t="s">
        <v>23</v>
      </c>
      <c r="B8" s="40" t="s">
        <v>24</v>
      </c>
      <c r="C8" s="43" t="s">
        <v>25</v>
      </c>
      <c r="D8" s="17" t="s">
        <v>26</v>
      </c>
      <c r="E8" s="26">
        <v>669370.34</v>
      </c>
      <c r="F8" s="20">
        <v>2.14</v>
      </c>
      <c r="G8" s="24">
        <f>ROUND((E8/100*2.14),2)</f>
        <v>14324.53</v>
      </c>
      <c r="H8" s="37">
        <f>SUM(G8:G15)</f>
        <v>930947.40999999992</v>
      </c>
      <c r="I8" s="37"/>
      <c r="J8" s="22"/>
    </row>
    <row r="9" spans="1:10" ht="15.75" x14ac:dyDescent="0.25">
      <c r="A9" s="52"/>
      <c r="B9" s="41"/>
      <c r="C9" s="44"/>
      <c r="D9" s="17" t="s">
        <v>13</v>
      </c>
      <c r="E9" s="26">
        <v>6428879.54</v>
      </c>
      <c r="F9" s="20">
        <v>2.14</v>
      </c>
      <c r="G9" s="33">
        <f t="shared" ref="G9:G37" si="0">ROUND((E9/100*2.14),2)</f>
        <v>137578.01999999999</v>
      </c>
      <c r="H9" s="37"/>
      <c r="I9" s="37"/>
      <c r="J9" s="22"/>
    </row>
    <row r="10" spans="1:10" ht="15.75" x14ac:dyDescent="0.25">
      <c r="A10" s="52"/>
      <c r="B10" s="41"/>
      <c r="C10" s="44"/>
      <c r="D10" s="17" t="s">
        <v>10</v>
      </c>
      <c r="E10" s="26">
        <v>5492024.4400000004</v>
      </c>
      <c r="F10" s="20">
        <v>2.14</v>
      </c>
      <c r="G10" s="33">
        <f t="shared" si="0"/>
        <v>117529.32</v>
      </c>
      <c r="H10" s="37"/>
      <c r="I10" s="37"/>
      <c r="J10" s="22"/>
    </row>
    <row r="11" spans="1:10" ht="15.75" x14ac:dyDescent="0.25">
      <c r="A11" s="52"/>
      <c r="B11" s="41"/>
      <c r="C11" s="44"/>
      <c r="D11" s="17" t="s">
        <v>14</v>
      </c>
      <c r="E11" s="26">
        <v>1341907.8</v>
      </c>
      <c r="F11" s="20">
        <v>2.14</v>
      </c>
      <c r="G11" s="33">
        <f t="shared" si="0"/>
        <v>28716.83</v>
      </c>
      <c r="H11" s="37"/>
      <c r="I11" s="37"/>
      <c r="J11" s="22"/>
    </row>
    <row r="12" spans="1:10" ht="15.75" x14ac:dyDescent="0.25">
      <c r="A12" s="52"/>
      <c r="B12" s="41"/>
      <c r="C12" s="44"/>
      <c r="D12" s="17" t="s">
        <v>16</v>
      </c>
      <c r="E12" s="26">
        <v>3002262.2</v>
      </c>
      <c r="F12" s="20">
        <v>2.14</v>
      </c>
      <c r="G12" s="33">
        <f t="shared" si="0"/>
        <v>64248.41</v>
      </c>
      <c r="H12" s="37"/>
      <c r="I12" s="37"/>
      <c r="J12" s="22"/>
    </row>
    <row r="13" spans="1:10" ht="15.75" x14ac:dyDescent="0.25">
      <c r="A13" s="52"/>
      <c r="B13" s="41"/>
      <c r="C13" s="44"/>
      <c r="D13" s="17" t="s">
        <v>11</v>
      </c>
      <c r="E13" s="26">
        <v>2473193.86</v>
      </c>
      <c r="F13" s="20">
        <v>2.14</v>
      </c>
      <c r="G13" s="33">
        <f t="shared" si="0"/>
        <v>52926.35</v>
      </c>
      <c r="H13" s="37"/>
      <c r="I13" s="37"/>
      <c r="J13" s="22"/>
    </row>
    <row r="14" spans="1:10" ht="15.75" x14ac:dyDescent="0.25">
      <c r="A14" s="52"/>
      <c r="B14" s="41"/>
      <c r="C14" s="44"/>
      <c r="D14" s="17" t="s">
        <v>27</v>
      </c>
      <c r="E14" s="26">
        <v>13824528.359999999</v>
      </c>
      <c r="F14" s="20">
        <v>2.14</v>
      </c>
      <c r="G14" s="33">
        <f t="shared" si="0"/>
        <v>295844.90999999997</v>
      </c>
      <c r="H14" s="37"/>
      <c r="I14" s="37"/>
      <c r="J14" s="22"/>
    </row>
    <row r="15" spans="1:10" ht="31.5" customHeight="1" x14ac:dyDescent="0.25">
      <c r="A15" s="53"/>
      <c r="B15" s="42"/>
      <c r="C15" s="45"/>
      <c r="D15" s="17" t="s">
        <v>37</v>
      </c>
      <c r="E15" s="26">
        <v>10270048.58</v>
      </c>
      <c r="F15" s="20">
        <v>2.14</v>
      </c>
      <c r="G15" s="33">
        <f t="shared" si="0"/>
        <v>219779.04</v>
      </c>
      <c r="H15" s="37"/>
      <c r="I15" s="37"/>
      <c r="J15" s="22"/>
    </row>
    <row r="16" spans="1:10" ht="19.5" customHeight="1" x14ac:dyDescent="0.25">
      <c r="A16" s="51" t="s">
        <v>23</v>
      </c>
      <c r="B16" s="40" t="s">
        <v>24</v>
      </c>
      <c r="C16" s="43" t="s">
        <v>30</v>
      </c>
      <c r="D16" s="17" t="s">
        <v>31</v>
      </c>
      <c r="E16" s="26">
        <v>962286.46</v>
      </c>
      <c r="F16" s="20">
        <v>2.14</v>
      </c>
      <c r="G16" s="33">
        <f>ROUND((E16/100*2.14),2)</f>
        <v>20592.93</v>
      </c>
      <c r="H16" s="37">
        <f>SUM(G16:G20)</f>
        <v>555610.04</v>
      </c>
      <c r="I16" s="37"/>
      <c r="J16" s="22"/>
    </row>
    <row r="17" spans="1:10" ht="21.75" customHeight="1" x14ac:dyDescent="0.25">
      <c r="A17" s="52"/>
      <c r="B17" s="41"/>
      <c r="C17" s="44"/>
      <c r="D17" s="17" t="s">
        <v>13</v>
      </c>
      <c r="E17" s="26">
        <v>5165052.34</v>
      </c>
      <c r="F17" s="20">
        <v>2.14</v>
      </c>
      <c r="G17" s="33">
        <f t="shared" si="0"/>
        <v>110532.12</v>
      </c>
      <c r="H17" s="37"/>
      <c r="I17" s="37"/>
      <c r="J17" s="22"/>
    </row>
    <row r="18" spans="1:10" ht="21.75" customHeight="1" x14ac:dyDescent="0.25">
      <c r="A18" s="52"/>
      <c r="B18" s="41"/>
      <c r="C18" s="44"/>
      <c r="D18" s="17" t="s">
        <v>10</v>
      </c>
      <c r="E18" s="26">
        <v>4180001.32</v>
      </c>
      <c r="F18" s="20">
        <v>2.14</v>
      </c>
      <c r="G18" s="33">
        <f t="shared" si="0"/>
        <v>89452.03</v>
      </c>
      <c r="H18" s="37"/>
      <c r="I18" s="37"/>
      <c r="J18" s="22"/>
    </row>
    <row r="19" spans="1:10" ht="34.5" customHeight="1" x14ac:dyDescent="0.25">
      <c r="A19" s="52"/>
      <c r="B19" s="41"/>
      <c r="C19" s="44"/>
      <c r="D19" s="17" t="s">
        <v>17</v>
      </c>
      <c r="E19" s="26">
        <v>4953642.3600000003</v>
      </c>
      <c r="F19" s="20">
        <v>2.14</v>
      </c>
      <c r="G19" s="33">
        <f t="shared" si="0"/>
        <v>106007.95</v>
      </c>
      <c r="H19" s="37"/>
      <c r="I19" s="37"/>
      <c r="J19" s="22"/>
    </row>
    <row r="20" spans="1:10" ht="30.75" customHeight="1" x14ac:dyDescent="0.25">
      <c r="A20" s="53"/>
      <c r="B20" s="42"/>
      <c r="C20" s="45"/>
      <c r="D20" s="17" t="s">
        <v>37</v>
      </c>
      <c r="E20" s="26">
        <v>10702103.220000001</v>
      </c>
      <c r="F20" s="20">
        <v>2.14</v>
      </c>
      <c r="G20" s="33">
        <f t="shared" si="0"/>
        <v>229025.01</v>
      </c>
      <c r="H20" s="37"/>
      <c r="I20" s="37"/>
      <c r="J20" s="22"/>
    </row>
    <row r="21" spans="1:10" ht="28.5" customHeight="1" x14ac:dyDescent="0.25">
      <c r="A21" s="51" t="s">
        <v>23</v>
      </c>
      <c r="B21" s="40" t="s">
        <v>28</v>
      </c>
      <c r="C21" s="43" t="s">
        <v>21</v>
      </c>
      <c r="D21" s="17" t="s">
        <v>18</v>
      </c>
      <c r="E21" s="26">
        <v>2828975.66</v>
      </c>
      <c r="F21" s="20">
        <v>2.14</v>
      </c>
      <c r="G21" s="33">
        <f>ROUND((E21/100*2.14),2)</f>
        <v>60540.08</v>
      </c>
      <c r="H21" s="37">
        <f>SUM(G21:G25)</f>
        <v>113309.53</v>
      </c>
      <c r="I21" s="37"/>
      <c r="J21" s="22"/>
    </row>
    <row r="22" spans="1:10" ht="17.25" customHeight="1" x14ac:dyDescent="0.25">
      <c r="A22" s="52"/>
      <c r="B22" s="41"/>
      <c r="C22" s="44"/>
      <c r="D22" s="17" t="s">
        <v>16</v>
      </c>
      <c r="E22" s="26">
        <v>290980.92</v>
      </c>
      <c r="F22" s="20">
        <v>2.14</v>
      </c>
      <c r="G22" s="33">
        <f t="shared" si="0"/>
        <v>6226.99</v>
      </c>
      <c r="H22" s="37"/>
      <c r="I22" s="37"/>
      <c r="J22" s="22"/>
    </row>
    <row r="23" spans="1:10" ht="18" customHeight="1" x14ac:dyDescent="0.25">
      <c r="A23" s="52"/>
      <c r="B23" s="41"/>
      <c r="C23" s="44"/>
      <c r="D23" s="17" t="s">
        <v>14</v>
      </c>
      <c r="E23" s="26">
        <v>765672.5</v>
      </c>
      <c r="F23" s="20">
        <v>2.14</v>
      </c>
      <c r="G23" s="33">
        <f t="shared" si="0"/>
        <v>16385.39</v>
      </c>
      <c r="H23" s="37"/>
      <c r="I23" s="37"/>
      <c r="J23" s="22"/>
    </row>
    <row r="24" spans="1:10" ht="30" customHeight="1" x14ac:dyDescent="0.25">
      <c r="A24" s="52"/>
      <c r="B24" s="41"/>
      <c r="C24" s="44"/>
      <c r="D24" s="17" t="s">
        <v>19</v>
      </c>
      <c r="E24" s="26">
        <v>382214.98</v>
      </c>
      <c r="F24" s="20">
        <v>2.14</v>
      </c>
      <c r="G24" s="33">
        <f t="shared" si="0"/>
        <v>8179.4</v>
      </c>
      <c r="H24" s="37"/>
      <c r="I24" s="37"/>
      <c r="J24" s="22"/>
    </row>
    <row r="25" spans="1:10" ht="45" customHeight="1" x14ac:dyDescent="0.25">
      <c r="A25" s="53"/>
      <c r="B25" s="42"/>
      <c r="C25" s="45"/>
      <c r="D25" s="17" t="s">
        <v>20</v>
      </c>
      <c r="E25" s="26">
        <v>1026994.12</v>
      </c>
      <c r="F25" s="20">
        <v>2.14</v>
      </c>
      <c r="G25" s="33">
        <f t="shared" si="0"/>
        <v>21977.67</v>
      </c>
      <c r="H25" s="37"/>
      <c r="I25" s="37"/>
      <c r="J25" s="22"/>
    </row>
    <row r="26" spans="1:10" ht="23.25" customHeight="1" x14ac:dyDescent="0.25">
      <c r="A26" s="32" t="s">
        <v>23</v>
      </c>
      <c r="B26" s="31" t="s">
        <v>28</v>
      </c>
      <c r="C26" s="34" t="s">
        <v>29</v>
      </c>
      <c r="D26" s="17" t="s">
        <v>11</v>
      </c>
      <c r="E26" s="27">
        <v>983351.82</v>
      </c>
      <c r="F26" s="20">
        <v>2.14</v>
      </c>
      <c r="G26" s="33">
        <f>ROUND((E26/100*2.14),2)</f>
        <v>21043.73</v>
      </c>
      <c r="H26" s="38">
        <f>SUM(G26)</f>
        <v>21043.73</v>
      </c>
      <c r="I26" s="38"/>
      <c r="J26" s="22"/>
    </row>
    <row r="27" spans="1:10" ht="46.5" customHeight="1" x14ac:dyDescent="0.25">
      <c r="A27" s="51" t="s">
        <v>23</v>
      </c>
      <c r="B27" s="40" t="s">
        <v>28</v>
      </c>
      <c r="C27" s="43" t="s">
        <v>35</v>
      </c>
      <c r="D27" s="17" t="s">
        <v>22</v>
      </c>
      <c r="E27" s="27">
        <v>1023694.84</v>
      </c>
      <c r="F27" s="20">
        <v>2.14</v>
      </c>
      <c r="G27" s="33">
        <f t="shared" si="0"/>
        <v>21907.07</v>
      </c>
      <c r="H27" s="38">
        <f>SUM(G27:G28)</f>
        <v>82930.880000000005</v>
      </c>
      <c r="I27" s="38"/>
      <c r="J27" s="22"/>
    </row>
    <row r="28" spans="1:10" ht="30" customHeight="1" x14ac:dyDescent="0.25">
      <c r="A28" s="53"/>
      <c r="B28" s="42"/>
      <c r="C28" s="45"/>
      <c r="D28" s="17" t="s">
        <v>18</v>
      </c>
      <c r="E28" s="27">
        <v>2851579.74</v>
      </c>
      <c r="F28" s="20">
        <v>2.14</v>
      </c>
      <c r="G28" s="33">
        <f t="shared" si="0"/>
        <v>61023.81</v>
      </c>
      <c r="H28" s="38"/>
      <c r="I28" s="38"/>
      <c r="J28" s="22"/>
    </row>
    <row r="29" spans="1:10" ht="30" customHeight="1" x14ac:dyDescent="0.25">
      <c r="A29" s="51" t="s">
        <v>23</v>
      </c>
      <c r="B29" s="40" t="s">
        <v>28</v>
      </c>
      <c r="C29" s="43" t="s">
        <v>15</v>
      </c>
      <c r="D29" s="17" t="s">
        <v>36</v>
      </c>
      <c r="E29" s="27">
        <v>529510.84</v>
      </c>
      <c r="F29" s="20">
        <v>2.14</v>
      </c>
      <c r="G29" s="33">
        <f t="shared" si="0"/>
        <v>11331.53</v>
      </c>
      <c r="H29" s="38">
        <f>SUM(G29:G32)</f>
        <v>365304.57</v>
      </c>
      <c r="I29" s="38"/>
      <c r="J29" s="22"/>
    </row>
    <row r="30" spans="1:10" ht="20.25" customHeight="1" x14ac:dyDescent="0.25">
      <c r="A30" s="52"/>
      <c r="B30" s="41"/>
      <c r="C30" s="44"/>
      <c r="D30" s="17" t="s">
        <v>13</v>
      </c>
      <c r="E30" s="27">
        <v>4751156.72</v>
      </c>
      <c r="F30" s="20">
        <v>2.14</v>
      </c>
      <c r="G30" s="33">
        <f t="shared" si="0"/>
        <v>101674.75</v>
      </c>
      <c r="H30" s="38"/>
      <c r="I30" s="38"/>
      <c r="J30" s="22"/>
    </row>
    <row r="31" spans="1:10" ht="30" customHeight="1" x14ac:dyDescent="0.25">
      <c r="A31" s="52"/>
      <c r="B31" s="41"/>
      <c r="C31" s="44"/>
      <c r="D31" s="17" t="s">
        <v>18</v>
      </c>
      <c r="E31" s="27">
        <v>6835998.4199999999</v>
      </c>
      <c r="F31" s="20">
        <v>2.14</v>
      </c>
      <c r="G31" s="33">
        <f t="shared" si="0"/>
        <v>146290.37</v>
      </c>
      <c r="H31" s="38"/>
      <c r="I31" s="38"/>
      <c r="J31" s="22"/>
    </row>
    <row r="32" spans="1:10" ht="44.25" customHeight="1" x14ac:dyDescent="0.25">
      <c r="A32" s="53"/>
      <c r="B32" s="42"/>
      <c r="C32" s="45"/>
      <c r="D32" s="17" t="s">
        <v>20</v>
      </c>
      <c r="E32" s="27">
        <v>4953641.18</v>
      </c>
      <c r="F32" s="20">
        <v>2.14</v>
      </c>
      <c r="G32" s="33">
        <f t="shared" si="0"/>
        <v>106007.92</v>
      </c>
      <c r="H32" s="38"/>
      <c r="I32" s="38"/>
      <c r="J32" s="22"/>
    </row>
    <row r="33" spans="1:16" ht="18.75" customHeight="1" x14ac:dyDescent="0.25">
      <c r="A33" s="51" t="s">
        <v>23</v>
      </c>
      <c r="B33" s="40" t="s">
        <v>32</v>
      </c>
      <c r="C33" s="43" t="s">
        <v>33</v>
      </c>
      <c r="D33" s="8" t="s">
        <v>11</v>
      </c>
      <c r="E33" s="27">
        <v>251402.54</v>
      </c>
      <c r="F33" s="20">
        <v>2.14</v>
      </c>
      <c r="G33" s="33">
        <f t="shared" si="0"/>
        <v>5380.01</v>
      </c>
      <c r="H33" s="37">
        <f>SUM(G33:G34)</f>
        <v>41719.51</v>
      </c>
      <c r="I33" s="37"/>
      <c r="J33" s="22"/>
    </row>
    <row r="34" spans="1:16" ht="18.75" customHeight="1" x14ac:dyDescent="0.25">
      <c r="A34" s="53"/>
      <c r="B34" s="42"/>
      <c r="C34" s="45"/>
      <c r="D34" s="8" t="s">
        <v>27</v>
      </c>
      <c r="E34" s="27">
        <v>1698107.32</v>
      </c>
      <c r="F34" s="20">
        <v>2.14</v>
      </c>
      <c r="G34" s="33">
        <f>ROUND((E34/100*2.14),2)</f>
        <v>36339.5</v>
      </c>
      <c r="H34" s="37"/>
      <c r="I34" s="37"/>
      <c r="J34" s="22"/>
    </row>
    <row r="35" spans="1:16" ht="15.75" x14ac:dyDescent="0.25">
      <c r="A35" s="39" t="s">
        <v>23</v>
      </c>
      <c r="B35" s="64" t="s">
        <v>34</v>
      </c>
      <c r="C35" s="65" t="s">
        <v>38</v>
      </c>
      <c r="D35" s="8" t="s">
        <v>13</v>
      </c>
      <c r="E35" s="26">
        <v>4893632.28</v>
      </c>
      <c r="F35" s="20">
        <v>2.14</v>
      </c>
      <c r="G35" s="33">
        <f t="shared" si="0"/>
        <v>104723.73</v>
      </c>
      <c r="H35" s="58">
        <f>SUM(G35:G37)</f>
        <v>421098.56999999995</v>
      </c>
      <c r="I35" s="59"/>
      <c r="J35" s="22"/>
    </row>
    <row r="36" spans="1:16" ht="15.75" customHeight="1" x14ac:dyDescent="0.25">
      <c r="A36" s="39"/>
      <c r="B36" s="64"/>
      <c r="C36" s="65"/>
      <c r="D36" s="8" t="s">
        <v>10</v>
      </c>
      <c r="E36" s="26">
        <v>4147101.74</v>
      </c>
      <c r="F36" s="20">
        <v>2.14</v>
      </c>
      <c r="G36" s="33">
        <f t="shared" si="0"/>
        <v>88747.98</v>
      </c>
      <c r="H36" s="60"/>
      <c r="I36" s="61"/>
      <c r="J36" s="22"/>
    </row>
    <row r="37" spans="1:16" ht="31.5" customHeight="1" x14ac:dyDescent="0.25">
      <c r="A37" s="39"/>
      <c r="B37" s="64"/>
      <c r="C37" s="65"/>
      <c r="D37" s="35" t="s">
        <v>37</v>
      </c>
      <c r="E37" s="36">
        <v>10636768.98</v>
      </c>
      <c r="F37" s="20">
        <v>2.14</v>
      </c>
      <c r="G37" s="33">
        <f t="shared" si="0"/>
        <v>227626.86</v>
      </c>
      <c r="H37" s="62"/>
      <c r="I37" s="63"/>
      <c r="J37" s="22"/>
    </row>
    <row r="38" spans="1:16" ht="15.75" x14ac:dyDescent="0.25">
      <c r="A38" s="46" t="s">
        <v>3</v>
      </c>
      <c r="B38" s="47"/>
      <c r="C38" s="48"/>
      <c r="D38" s="18"/>
      <c r="E38" s="19">
        <f>SUM(E8:E37)</f>
        <v>118316085.42</v>
      </c>
      <c r="F38" s="21"/>
      <c r="G38" s="24"/>
      <c r="H38" s="56">
        <f>SUM(H8:I36)</f>
        <v>2531964.2399999998</v>
      </c>
      <c r="I38" s="57"/>
      <c r="P38" s="7"/>
    </row>
    <row r="39" spans="1:16" x14ac:dyDescent="0.25">
      <c r="A39" s="14"/>
      <c r="B39" s="14"/>
      <c r="C39" s="15"/>
      <c r="D39" s="15"/>
      <c r="E39" s="16"/>
      <c r="F39" s="15"/>
      <c r="G39" s="15"/>
      <c r="H39" s="16"/>
      <c r="I39" s="14"/>
    </row>
    <row r="40" spans="1:16" ht="15.75" x14ac:dyDescent="0.25">
      <c r="A40" s="14"/>
      <c r="B40" s="14"/>
      <c r="C40" s="15"/>
      <c r="D40" s="15"/>
      <c r="E40" s="16"/>
      <c r="F40" s="29"/>
      <c r="G40" s="30"/>
      <c r="H40" s="29"/>
      <c r="I40" s="14"/>
    </row>
    <row r="41" spans="1:16" ht="15.75" customHeight="1" x14ac:dyDescent="0.25">
      <c r="A41" s="16"/>
      <c r="B41" s="15"/>
      <c r="C41" s="16"/>
      <c r="D41" s="14"/>
      <c r="F41" s="29"/>
      <c r="G41" s="29"/>
      <c r="H41" s="29"/>
    </row>
    <row r="42" spans="1:16" x14ac:dyDescent="0.25">
      <c r="A42" s="14"/>
      <c r="C42"/>
      <c r="D42"/>
      <c r="E42"/>
      <c r="F42" s="28"/>
      <c r="G42" s="29"/>
      <c r="H42" s="28"/>
    </row>
    <row r="43" spans="1:16" x14ac:dyDescent="0.25">
      <c r="A43" s="14"/>
      <c r="C43"/>
      <c r="D43"/>
      <c r="F43" s="28"/>
      <c r="G43" s="28"/>
      <c r="H43" s="28"/>
    </row>
    <row r="44" spans="1:16" x14ac:dyDescent="0.25">
      <c r="C44"/>
      <c r="D44"/>
      <c r="F44" s="28"/>
      <c r="G44" s="28"/>
      <c r="H44" s="28"/>
    </row>
    <row r="45" spans="1:16" x14ac:dyDescent="0.25">
      <c r="C45"/>
      <c r="D45"/>
      <c r="E45"/>
      <c r="F45"/>
      <c r="G45" s="1"/>
      <c r="H45"/>
    </row>
    <row r="46" spans="1:16" x14ac:dyDescent="0.25">
      <c r="C46"/>
      <c r="D46"/>
      <c r="E46"/>
      <c r="F46"/>
      <c r="G46"/>
      <c r="H46"/>
    </row>
    <row r="47" spans="1:16" x14ac:dyDescent="0.25">
      <c r="C47"/>
      <c r="D47"/>
      <c r="E47"/>
      <c r="F47"/>
      <c r="G47"/>
      <c r="H47"/>
    </row>
    <row r="48" spans="1:16" x14ac:dyDescent="0.25">
      <c r="C48"/>
      <c r="D48"/>
      <c r="E48"/>
      <c r="F48"/>
      <c r="G48"/>
      <c r="H48"/>
    </row>
    <row r="49" spans="1:8" x14ac:dyDescent="0.25">
      <c r="C49"/>
      <c r="D49"/>
      <c r="E49"/>
      <c r="F49"/>
      <c r="G49"/>
      <c r="H49"/>
    </row>
    <row r="50" spans="1:8" x14ac:dyDescent="0.25">
      <c r="A50" s="1"/>
      <c r="B50" s="2"/>
      <c r="C50" s="1"/>
      <c r="D50"/>
      <c r="E50"/>
      <c r="F50"/>
      <c r="G50"/>
      <c r="H50"/>
    </row>
  </sheetData>
  <mergeCells count="41">
    <mergeCell ref="A1:H1"/>
    <mergeCell ref="A5:C5"/>
    <mergeCell ref="E5:E6"/>
    <mergeCell ref="F5:F6"/>
    <mergeCell ref="D5:D6"/>
    <mergeCell ref="A2:I2"/>
    <mergeCell ref="A3:I3"/>
    <mergeCell ref="H5:I6"/>
    <mergeCell ref="H7:I7"/>
    <mergeCell ref="A33:A34"/>
    <mergeCell ref="B33:B34"/>
    <mergeCell ref="H38:I38"/>
    <mergeCell ref="C33:C34"/>
    <mergeCell ref="H33:I34"/>
    <mergeCell ref="H35:I37"/>
    <mergeCell ref="B35:B37"/>
    <mergeCell ref="C35:C37"/>
    <mergeCell ref="A21:A25"/>
    <mergeCell ref="B21:B25"/>
    <mergeCell ref="C21:C25"/>
    <mergeCell ref="A27:A28"/>
    <mergeCell ref="B27:B28"/>
    <mergeCell ref="C27:C28"/>
    <mergeCell ref="A29:A32"/>
    <mergeCell ref="A35:A37"/>
    <mergeCell ref="B29:B32"/>
    <mergeCell ref="C29:C32"/>
    <mergeCell ref="A38:C38"/>
    <mergeCell ref="G5:G6"/>
    <mergeCell ref="A8:A15"/>
    <mergeCell ref="B8:B15"/>
    <mergeCell ref="C8:C15"/>
    <mergeCell ref="A16:A20"/>
    <mergeCell ref="B16:B20"/>
    <mergeCell ref="C16:C20"/>
    <mergeCell ref="H8:I15"/>
    <mergeCell ref="H16:I20"/>
    <mergeCell ref="H21:I25"/>
    <mergeCell ref="H27:I28"/>
    <mergeCell ref="H29:I32"/>
    <mergeCell ref="H26:I2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2017-07-10T09:20:45Z</dcterms:modified>
</cp:coreProperties>
</file>